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<sst xmlns="http://schemas.openxmlformats.org/spreadsheetml/2006/main" count="91" uniqueCount="55">
  <si>
    <t>英语专业课程设置教学计划表</t>
  </si>
  <si>
    <t xml:space="preserve">   类别：业余　　　　　　　　　层次：（本科）　　　　　　　　　学制：二年半</t>
  </si>
  <si>
    <t>课程类别　</t>
  </si>
  <si>
    <t>序号</t>
  </si>
  <si>
    <t>课程名称</t>
  </si>
  <si>
    <t>学时分配</t>
  </si>
  <si>
    <t>开课学期及面授课时</t>
  </si>
  <si>
    <t>考核方式</t>
  </si>
  <si>
    <t>备注</t>
  </si>
  <si>
    <t>总学时</t>
  </si>
  <si>
    <t>其中</t>
  </si>
  <si>
    <t>考试</t>
  </si>
  <si>
    <t>考查</t>
  </si>
  <si>
    <t>网上学时</t>
  </si>
  <si>
    <t>面授学时</t>
  </si>
  <si>
    <t>自学学时</t>
  </si>
  <si>
    <t>实验、课外学时</t>
  </si>
  <si>
    <t>公共课程</t>
  </si>
  <si>
    <t>思想道德修养与法律基础</t>
  </si>
  <si>
    <t>√</t>
  </si>
  <si>
    <t>中国近现代史纲要</t>
  </si>
  <si>
    <t>马克思主义基本原理概论</t>
  </si>
  <si>
    <t>毛泽东思想和中国特色社会主义体系概论</t>
  </si>
  <si>
    <t>形势与政策</t>
  </si>
  <si>
    <t>计算机应用基础</t>
  </si>
  <si>
    <t>第二外语（日语或法语）</t>
  </si>
  <si>
    <t>大学语文</t>
  </si>
  <si>
    <t>小计</t>
  </si>
  <si>
    <t>专业基础及专业必修课</t>
  </si>
  <si>
    <t>英语精读1</t>
  </si>
  <si>
    <t>英语精读2</t>
  </si>
  <si>
    <t>*</t>
  </si>
  <si>
    <t>英语泛读1</t>
  </si>
  <si>
    <t>英语泛读2</t>
  </si>
  <si>
    <t>英语听力1</t>
  </si>
  <si>
    <t>英语听力2</t>
  </si>
  <si>
    <t>英语语法</t>
  </si>
  <si>
    <t>英语写作</t>
  </si>
  <si>
    <t>跨文化交际</t>
  </si>
  <si>
    <t>高级英语</t>
  </si>
  <si>
    <t>△*</t>
  </si>
  <si>
    <t>语言学导论</t>
  </si>
  <si>
    <t>英国文学</t>
  </si>
  <si>
    <t>美国文学</t>
  </si>
  <si>
    <t>西方文明史</t>
  </si>
  <si>
    <t>英语词汇学</t>
  </si>
  <si>
    <t>实践环节</t>
  </si>
  <si>
    <t>中学英语学科教学</t>
  </si>
  <si>
    <t>翻译实践</t>
  </si>
  <si>
    <t>英语口语</t>
  </si>
  <si>
    <t>创新与研究方法指导</t>
  </si>
  <si>
    <t>毕业设计(论文）</t>
  </si>
  <si>
    <t>8周</t>
  </si>
  <si>
    <t>合计</t>
  </si>
  <si>
    <t>*表示主干课程　　△表示学位课程　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</si>
</sst>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8"/>
      <color indexed="8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b/>
      <sz val="13"/>
      <color indexed="56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6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indexed="9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27" fillId="23" borderId="9" applyNumberFormat="0" applyAlignment="0" applyProtection="0">
      <alignment vertical="center"/>
    </xf>
    <xf numFmtId="0" fontId="28" fillId="25" borderId="16" applyNumberFormat="0" applyAlignment="0" applyProtection="0">
      <alignment vertical="center"/>
    </xf>
    <xf numFmtId="0" fontId="29" fillId="26" borderId="17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6" fillId="51" borderId="16" applyNumberFormat="0" applyAlignment="0" applyProtection="0">
      <alignment vertical="center"/>
    </xf>
    <xf numFmtId="0" fontId="37" fillId="52" borderId="20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2" fillId="54" borderId="22" applyNumberFormat="0" applyFon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2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vertical="center" shrinkToFit="1"/>
    </xf>
    <xf numFmtId="0" fontId="6" fillId="0" borderId="2" xfId="0" applyFont="1" applyBorder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</cellXfs>
  <cellStyles count="9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20% - Accent4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40% - Accent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Input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Heading 3" xfId="36"/>
    <cellStyle name="20% - 强调文字颜色 5" xfId="37" builtinId="46"/>
    <cellStyle name="强调文字颜色 1" xfId="38" builtinId="29"/>
    <cellStyle name="20% - 强调文字颜色 1" xfId="39" builtinId="30"/>
    <cellStyle name="20% - Accent2" xfId="40"/>
    <cellStyle name="40% - 强调文字颜色 1" xfId="41" builtinId="31"/>
    <cellStyle name="20% - 强调文字颜色 2" xfId="42" builtinId="34"/>
    <cellStyle name="20% - Accent3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20% - Accent5" xfId="48"/>
    <cellStyle name="60% - Accent1" xfId="49"/>
    <cellStyle name="40% - 强调文字颜色 4" xfId="50" builtinId="43"/>
    <cellStyle name="强调文字颜色 5" xfId="51" builtinId="45"/>
    <cellStyle name="20% - Accent6" xfId="52"/>
    <cellStyle name="60% - Accent2" xfId="53"/>
    <cellStyle name="40% - 强调文字颜色 5" xfId="54" builtinId="47"/>
    <cellStyle name="60% - 强调文字颜色 5" xfId="55" builtinId="48"/>
    <cellStyle name="强调文字颜色 6" xfId="56" builtinId="49"/>
    <cellStyle name="60% - Accent3" xfId="57"/>
    <cellStyle name="40% - 强调文字颜色 6" xfId="58" builtinId="51"/>
    <cellStyle name="60% - 强调文字颜色 6" xfId="59" builtinId="52"/>
    <cellStyle name="20% - Accent1" xfId="60"/>
    <cellStyle name="40% - Accent1" xfId="61"/>
    <cellStyle name="40% - Accent2" xfId="62"/>
    <cellStyle name="40% - Accent3" xfId="63"/>
    <cellStyle name="40% - Accent4" xfId="64"/>
    <cellStyle name="40% - Accent5" xfId="65"/>
    <cellStyle name="60% - Accent4" xfId="66"/>
    <cellStyle name="60% - Accent5" xfId="67"/>
    <cellStyle name="60% - Accent6" xfId="68"/>
    <cellStyle name="Accent1" xfId="69"/>
    <cellStyle name="Accent2" xfId="70"/>
    <cellStyle name="Accent3" xfId="71"/>
    <cellStyle name="Accent4" xfId="72"/>
    <cellStyle name="Accent5" xfId="73"/>
    <cellStyle name="Accent6" xfId="74"/>
    <cellStyle name="Bad" xfId="75"/>
    <cellStyle name="Calculation" xfId="76"/>
    <cellStyle name="Check Cell" xfId="77"/>
    <cellStyle name="Explanatory Text" xfId="78"/>
    <cellStyle name="Good" xfId="79"/>
    <cellStyle name="Heading 1" xfId="80"/>
    <cellStyle name="Heading 2" xfId="81"/>
    <cellStyle name="Heading 4" xfId="82"/>
    <cellStyle name="Linked Cell" xfId="83"/>
    <cellStyle name="Neutral" xfId="84"/>
    <cellStyle name="Note" xfId="85"/>
    <cellStyle name="Output" xfId="86"/>
    <cellStyle name="Title" xfId="87"/>
    <cellStyle name="常规 2" xfId="88"/>
    <cellStyle name="Total" xfId="89"/>
    <cellStyle name="Warning Text" xfId="9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topLeftCell="A19" workbookViewId="0">
      <selection activeCell="N10" sqref="N10"/>
    </sheetView>
  </sheetViews>
  <sheetFormatPr defaultColWidth="9" defaultRowHeight="13.5"/>
  <cols>
    <col min="1" max="1" width="3.5" customWidth="1"/>
    <col min="2" max="2" width="3.75" customWidth="1"/>
    <col min="3" max="3" width="15.5" customWidth="1"/>
    <col min="4" max="4" width="7" customWidth="1"/>
    <col min="5" max="6" width="4.75" customWidth="1"/>
    <col min="7" max="7" width="5.5" customWidth="1"/>
    <col min="8" max="8" width="8.625" customWidth="1"/>
    <col min="9" max="12" width="4" customWidth="1"/>
    <col min="13" max="13" width="3.5" customWidth="1"/>
    <col min="14" max="14" width="4.875" customWidth="1"/>
    <col min="15" max="15" width="4.5" customWidth="1"/>
    <col min="16" max="16" width="4.75" customWidth="1"/>
  </cols>
  <sheetData>
    <row r="1" ht="33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1.7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23.25" customHeight="1" spans="1:16">
      <c r="A3" s="5" t="s">
        <v>2</v>
      </c>
      <c r="B3" s="5" t="s">
        <v>3</v>
      </c>
      <c r="C3" s="6" t="s">
        <v>4</v>
      </c>
      <c r="D3" s="6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 t="s">
        <v>7</v>
      </c>
      <c r="O3" s="6"/>
      <c r="P3" s="33" t="s">
        <v>8</v>
      </c>
    </row>
    <row r="4" s="1" customFormat="1" ht="16.5" customHeight="1" spans="1:16">
      <c r="A4" s="5"/>
      <c r="B4" s="5"/>
      <c r="C4" s="6"/>
      <c r="D4" s="6" t="s">
        <v>9</v>
      </c>
      <c r="E4" s="6" t="s">
        <v>10</v>
      </c>
      <c r="F4" s="6"/>
      <c r="G4" s="6"/>
      <c r="H4" s="6"/>
      <c r="I4" s="33">
        <v>1</v>
      </c>
      <c r="J4" s="33">
        <v>2</v>
      </c>
      <c r="K4" s="33">
        <v>3</v>
      </c>
      <c r="L4" s="33">
        <v>4</v>
      </c>
      <c r="M4" s="33">
        <v>5</v>
      </c>
      <c r="N4" s="33" t="s">
        <v>11</v>
      </c>
      <c r="O4" s="33" t="s">
        <v>12</v>
      </c>
      <c r="P4" s="34"/>
    </row>
    <row r="5" s="1" customFormat="1" ht="30.75" customHeight="1" spans="1:16">
      <c r="A5" s="5"/>
      <c r="B5" s="5"/>
      <c r="C5" s="6"/>
      <c r="D5" s="6"/>
      <c r="E5" s="7" t="s">
        <v>13</v>
      </c>
      <c r="F5" s="5" t="s">
        <v>14</v>
      </c>
      <c r="G5" s="7" t="s">
        <v>15</v>
      </c>
      <c r="H5" s="7" t="s">
        <v>16</v>
      </c>
      <c r="I5" s="35"/>
      <c r="J5" s="35"/>
      <c r="K5" s="35"/>
      <c r="L5" s="35"/>
      <c r="M5" s="35"/>
      <c r="N5" s="35"/>
      <c r="O5" s="35"/>
      <c r="P5" s="35"/>
    </row>
    <row r="6" s="2" customFormat="1" ht="30.75" customHeight="1" spans="1:16">
      <c r="A6" s="8" t="s">
        <v>17</v>
      </c>
      <c r="B6" s="9">
        <v>1</v>
      </c>
      <c r="C6" s="10" t="s">
        <v>18</v>
      </c>
      <c r="D6" s="11">
        <v>60</v>
      </c>
      <c r="E6" s="9">
        <v>30</v>
      </c>
      <c r="F6" s="9">
        <v>6</v>
      </c>
      <c r="G6" s="9">
        <v>24</v>
      </c>
      <c r="H6" s="12"/>
      <c r="I6" s="36">
        <v>6</v>
      </c>
      <c r="J6" s="36"/>
      <c r="K6" s="36"/>
      <c r="L6" s="36"/>
      <c r="M6" s="36"/>
      <c r="N6" s="11" t="s">
        <v>19</v>
      </c>
      <c r="O6" s="36"/>
      <c r="P6" s="36"/>
    </row>
    <row r="7" s="2" customFormat="1" ht="30.75" customHeight="1" spans="1:16">
      <c r="A7" s="13"/>
      <c r="B7" s="9">
        <v>2</v>
      </c>
      <c r="C7" s="10" t="s">
        <v>20</v>
      </c>
      <c r="D7" s="11">
        <v>60</v>
      </c>
      <c r="E7" s="9">
        <v>30</v>
      </c>
      <c r="F7" s="9">
        <v>6</v>
      </c>
      <c r="G7" s="9">
        <v>24</v>
      </c>
      <c r="H7" s="12"/>
      <c r="I7" s="36"/>
      <c r="J7" s="36">
        <v>6</v>
      </c>
      <c r="K7" s="36"/>
      <c r="L7" s="36"/>
      <c r="M7" s="36"/>
      <c r="N7" s="11" t="s">
        <v>19</v>
      </c>
      <c r="O7" s="36"/>
      <c r="P7" s="36"/>
    </row>
    <row r="8" s="2" customFormat="1" ht="30.75" customHeight="1" spans="1:16">
      <c r="A8" s="13"/>
      <c r="B8" s="9">
        <v>3</v>
      </c>
      <c r="C8" s="10" t="s">
        <v>21</v>
      </c>
      <c r="D8" s="11">
        <v>60</v>
      </c>
      <c r="E8" s="9">
        <v>30</v>
      </c>
      <c r="F8" s="9">
        <v>6</v>
      </c>
      <c r="G8" s="9">
        <v>24</v>
      </c>
      <c r="H8" s="12"/>
      <c r="I8" s="36"/>
      <c r="J8" s="36"/>
      <c r="K8" s="36">
        <v>6</v>
      </c>
      <c r="L8" s="36"/>
      <c r="M8" s="36"/>
      <c r="N8" s="11" t="s">
        <v>19</v>
      </c>
      <c r="O8" s="36"/>
      <c r="P8" s="36"/>
    </row>
    <row r="9" s="2" customFormat="1" ht="30.75" customHeight="1" spans="1:16">
      <c r="A9" s="13"/>
      <c r="B9" s="9">
        <v>4</v>
      </c>
      <c r="C9" s="14" t="s">
        <v>22</v>
      </c>
      <c r="D9" s="11">
        <v>100</v>
      </c>
      <c r="E9" s="9">
        <v>30</v>
      </c>
      <c r="F9" s="9">
        <v>6</v>
      </c>
      <c r="G9" s="9">
        <v>54</v>
      </c>
      <c r="H9" s="9">
        <v>10</v>
      </c>
      <c r="I9" s="36"/>
      <c r="J9" s="36"/>
      <c r="K9" s="36"/>
      <c r="L9" s="36">
        <v>6</v>
      </c>
      <c r="M9" s="36"/>
      <c r="N9" s="11" t="s">
        <v>19</v>
      </c>
      <c r="O9" s="36"/>
      <c r="P9" s="36"/>
    </row>
    <row r="10" s="2" customFormat="1" ht="32.25" customHeight="1" spans="1:16">
      <c r="A10" s="13"/>
      <c r="B10" s="9">
        <v>5</v>
      </c>
      <c r="C10" s="10" t="s">
        <v>23</v>
      </c>
      <c r="D10" s="11">
        <v>40</v>
      </c>
      <c r="E10" s="11">
        <v>30</v>
      </c>
      <c r="F10" s="11">
        <v>6</v>
      </c>
      <c r="G10" s="11">
        <v>4</v>
      </c>
      <c r="H10" s="11"/>
      <c r="I10" s="11"/>
      <c r="J10" s="11"/>
      <c r="K10" s="11"/>
      <c r="L10" s="11"/>
      <c r="M10" s="11">
        <v>6</v>
      </c>
      <c r="N10" s="11"/>
      <c r="O10" s="11" t="s">
        <v>19</v>
      </c>
      <c r="P10" s="37"/>
    </row>
    <row r="11" ht="20.25" customHeight="1" spans="1:16">
      <c r="A11" s="13"/>
      <c r="B11" s="9">
        <v>6</v>
      </c>
      <c r="C11" s="15" t="s">
        <v>24</v>
      </c>
      <c r="D11" s="16">
        <v>110</v>
      </c>
      <c r="E11" s="16">
        <v>30</v>
      </c>
      <c r="F11" s="16">
        <v>10</v>
      </c>
      <c r="G11" s="16">
        <v>60</v>
      </c>
      <c r="H11" s="16">
        <v>10</v>
      </c>
      <c r="I11" s="16">
        <v>10</v>
      </c>
      <c r="J11" s="16"/>
      <c r="K11" s="16"/>
      <c r="L11" s="16"/>
      <c r="M11" s="38"/>
      <c r="N11" s="16" t="s">
        <v>19</v>
      </c>
      <c r="O11" s="16"/>
      <c r="P11" s="39"/>
    </row>
    <row r="12" ht="20.25" customHeight="1" spans="1:16">
      <c r="A12" s="13"/>
      <c r="B12" s="9">
        <v>7</v>
      </c>
      <c r="C12" s="17" t="s">
        <v>25</v>
      </c>
      <c r="D12" s="16">
        <v>160</v>
      </c>
      <c r="E12" s="16">
        <v>80</v>
      </c>
      <c r="F12" s="16">
        <v>16</v>
      </c>
      <c r="G12" s="16">
        <v>64</v>
      </c>
      <c r="H12" s="16"/>
      <c r="I12" s="16">
        <v>8</v>
      </c>
      <c r="J12" s="16">
        <v>8</v>
      </c>
      <c r="K12" s="16"/>
      <c r="L12" s="16"/>
      <c r="M12" s="38"/>
      <c r="N12" s="16" t="s">
        <v>19</v>
      </c>
      <c r="O12" s="16"/>
      <c r="P12" s="39"/>
    </row>
    <row r="13" ht="20.25" customHeight="1" spans="1:16">
      <c r="A13" s="13"/>
      <c r="B13" s="9">
        <v>8</v>
      </c>
      <c r="C13" s="18" t="s">
        <v>26</v>
      </c>
      <c r="D13" s="16">
        <v>130</v>
      </c>
      <c r="E13" s="16">
        <v>30</v>
      </c>
      <c r="F13" s="16">
        <v>10</v>
      </c>
      <c r="G13" s="16">
        <v>90</v>
      </c>
      <c r="H13" s="16"/>
      <c r="I13" s="16">
        <v>10</v>
      </c>
      <c r="J13" s="16"/>
      <c r="K13" s="16"/>
      <c r="L13" s="16"/>
      <c r="M13" s="38"/>
      <c r="N13" s="16" t="s">
        <v>19</v>
      </c>
      <c r="O13" s="16"/>
      <c r="P13" s="39"/>
    </row>
    <row r="14" ht="20.25" customHeight="1" spans="1:16">
      <c r="A14" s="19"/>
      <c r="B14" s="20" t="s">
        <v>27</v>
      </c>
      <c r="C14" s="20"/>
      <c r="D14" s="20">
        <f>SUM(D6:D13)</f>
        <v>720</v>
      </c>
      <c r="E14" s="20">
        <f>SUM(E6:E13)</f>
        <v>290</v>
      </c>
      <c r="F14" s="20">
        <f>SUM(F6:F13)</f>
        <v>66</v>
      </c>
      <c r="G14" s="20">
        <f>SUM(G6:G13)</f>
        <v>344</v>
      </c>
      <c r="H14" s="20">
        <f>SUM(H6:H13)</f>
        <v>20</v>
      </c>
      <c r="I14" s="20"/>
      <c r="J14" s="20"/>
      <c r="K14" s="16"/>
      <c r="L14" s="16"/>
      <c r="M14" s="38"/>
      <c r="N14" s="16"/>
      <c r="O14" s="16"/>
      <c r="P14" s="39"/>
    </row>
    <row r="15" ht="20.25" customHeight="1" spans="1:16">
      <c r="A15" s="21" t="s">
        <v>28</v>
      </c>
      <c r="B15" s="22">
        <v>1</v>
      </c>
      <c r="C15" s="23" t="s">
        <v>29</v>
      </c>
      <c r="D15" s="24">
        <v>80</v>
      </c>
      <c r="E15" s="22">
        <v>40</v>
      </c>
      <c r="F15" s="22">
        <v>8</v>
      </c>
      <c r="G15" s="22">
        <v>32</v>
      </c>
      <c r="H15" s="22"/>
      <c r="I15" s="22">
        <v>8</v>
      </c>
      <c r="J15" s="22"/>
      <c r="K15" s="22"/>
      <c r="L15" s="22"/>
      <c r="M15" s="40"/>
      <c r="N15" s="16" t="s">
        <v>19</v>
      </c>
      <c r="O15" s="16"/>
      <c r="P15" s="16"/>
    </row>
    <row r="16" ht="20.25" customHeight="1" spans="1:16">
      <c r="A16" s="25"/>
      <c r="B16" s="22">
        <v>2</v>
      </c>
      <c r="C16" s="23" t="s">
        <v>30</v>
      </c>
      <c r="D16" s="24">
        <v>80</v>
      </c>
      <c r="E16" s="22">
        <v>40</v>
      </c>
      <c r="F16" s="22">
        <v>8</v>
      </c>
      <c r="G16" s="22">
        <v>32</v>
      </c>
      <c r="H16" s="22"/>
      <c r="I16" s="22"/>
      <c r="J16" s="22">
        <v>8</v>
      </c>
      <c r="K16" s="22"/>
      <c r="L16" s="22"/>
      <c r="M16" s="40"/>
      <c r="N16" s="16" t="s">
        <v>19</v>
      </c>
      <c r="O16" s="16"/>
      <c r="P16" s="16" t="s">
        <v>31</v>
      </c>
    </row>
    <row r="17" ht="20.25" customHeight="1" spans="1:16">
      <c r="A17" s="25"/>
      <c r="B17" s="22">
        <v>3</v>
      </c>
      <c r="C17" s="26" t="s">
        <v>32</v>
      </c>
      <c r="D17" s="24">
        <v>80</v>
      </c>
      <c r="E17" s="22">
        <v>40</v>
      </c>
      <c r="F17" s="22">
        <v>8</v>
      </c>
      <c r="G17" s="22">
        <v>32</v>
      </c>
      <c r="H17" s="22"/>
      <c r="I17" s="41">
        <v>8</v>
      </c>
      <c r="K17" s="41"/>
      <c r="L17" s="41"/>
      <c r="M17" s="42"/>
      <c r="N17" s="16" t="s">
        <v>19</v>
      </c>
      <c r="O17" s="43"/>
      <c r="P17" s="16"/>
    </row>
    <row r="18" ht="20.25" customHeight="1" spans="1:16">
      <c r="A18" s="25"/>
      <c r="B18" s="22">
        <v>4</v>
      </c>
      <c r="C18" s="26" t="s">
        <v>33</v>
      </c>
      <c r="D18" s="24">
        <v>80</v>
      </c>
      <c r="E18" s="22">
        <v>40</v>
      </c>
      <c r="F18" s="22">
        <v>8</v>
      </c>
      <c r="G18" s="22">
        <v>32</v>
      </c>
      <c r="H18" s="22"/>
      <c r="I18" s="24"/>
      <c r="J18" s="41">
        <v>8</v>
      </c>
      <c r="K18" s="41"/>
      <c r="L18" s="41"/>
      <c r="M18" s="42"/>
      <c r="N18" s="16" t="s">
        <v>19</v>
      </c>
      <c r="O18" s="43"/>
      <c r="P18" s="16" t="s">
        <v>31</v>
      </c>
    </row>
    <row r="19" ht="20.25" customHeight="1" spans="1:16">
      <c r="A19" s="25"/>
      <c r="B19" s="22">
        <v>5</v>
      </c>
      <c r="C19" s="26" t="s">
        <v>34</v>
      </c>
      <c r="D19" s="24">
        <v>80</v>
      </c>
      <c r="E19" s="22">
        <v>40</v>
      </c>
      <c r="F19" s="22">
        <v>8</v>
      </c>
      <c r="G19" s="22">
        <v>32</v>
      </c>
      <c r="H19" s="27"/>
      <c r="I19" s="44">
        <v>8</v>
      </c>
      <c r="K19" s="41"/>
      <c r="L19" s="41"/>
      <c r="M19" s="42"/>
      <c r="N19" s="16" t="s">
        <v>19</v>
      </c>
      <c r="O19" s="39"/>
      <c r="P19" s="16"/>
    </row>
    <row r="20" ht="20.25" customHeight="1" spans="1:16">
      <c r="A20" s="25"/>
      <c r="B20" s="22">
        <v>6</v>
      </c>
      <c r="C20" s="26" t="s">
        <v>35</v>
      </c>
      <c r="D20" s="24">
        <v>80</v>
      </c>
      <c r="E20" s="22">
        <v>40</v>
      </c>
      <c r="F20" s="22">
        <v>8</v>
      </c>
      <c r="G20" s="22">
        <v>32</v>
      </c>
      <c r="H20" s="22"/>
      <c r="I20" s="41"/>
      <c r="J20" s="41">
        <v>8</v>
      </c>
      <c r="L20" s="41"/>
      <c r="M20" s="42"/>
      <c r="N20" s="16" t="s">
        <v>19</v>
      </c>
      <c r="O20" s="39"/>
      <c r="P20" s="16" t="s">
        <v>31</v>
      </c>
    </row>
    <row r="21" ht="20.25" customHeight="1" spans="1:16">
      <c r="A21" s="25"/>
      <c r="B21" s="22">
        <v>7</v>
      </c>
      <c r="C21" s="26" t="s">
        <v>36</v>
      </c>
      <c r="D21" s="24">
        <v>80</v>
      </c>
      <c r="E21" s="22">
        <v>40</v>
      </c>
      <c r="F21" s="22">
        <v>8</v>
      </c>
      <c r="G21" s="22">
        <v>32</v>
      </c>
      <c r="H21" s="22"/>
      <c r="I21" s="41">
        <v>8</v>
      </c>
      <c r="J21" s="41"/>
      <c r="L21" s="41"/>
      <c r="M21" s="42"/>
      <c r="N21" s="39"/>
      <c r="O21" s="16" t="s">
        <v>19</v>
      </c>
      <c r="P21" s="16" t="s">
        <v>31</v>
      </c>
    </row>
    <row r="22" ht="20.25" customHeight="1" spans="1:16">
      <c r="A22" s="25"/>
      <c r="B22" s="22">
        <v>8</v>
      </c>
      <c r="C22" s="26" t="s">
        <v>37</v>
      </c>
      <c r="D22" s="24">
        <v>80</v>
      </c>
      <c r="E22" s="22">
        <v>40</v>
      </c>
      <c r="F22" s="22">
        <v>8</v>
      </c>
      <c r="G22" s="22">
        <v>32</v>
      </c>
      <c r="H22" s="27"/>
      <c r="I22" s="41"/>
      <c r="J22" s="41">
        <v>8</v>
      </c>
      <c r="L22" s="41"/>
      <c r="M22" s="42"/>
      <c r="N22" s="39"/>
      <c r="O22" s="16" t="s">
        <v>19</v>
      </c>
      <c r="P22" s="16" t="s">
        <v>31</v>
      </c>
    </row>
    <row r="23" ht="20.25" customHeight="1" spans="1:16">
      <c r="A23" s="25"/>
      <c r="B23" s="22">
        <v>9</v>
      </c>
      <c r="C23" s="26" t="s">
        <v>38</v>
      </c>
      <c r="D23" s="24">
        <v>80</v>
      </c>
      <c r="E23" s="22">
        <v>40</v>
      </c>
      <c r="F23" s="22">
        <v>8</v>
      </c>
      <c r="G23" s="22">
        <v>32</v>
      </c>
      <c r="H23" s="27"/>
      <c r="I23" s="41"/>
      <c r="J23" s="41"/>
      <c r="K23" s="41">
        <v>8</v>
      </c>
      <c r="L23" s="41"/>
      <c r="M23" s="45"/>
      <c r="N23" s="39"/>
      <c r="O23" s="16" t="s">
        <v>19</v>
      </c>
      <c r="P23" s="16"/>
    </row>
    <row r="24" ht="20.25" customHeight="1" spans="1:16">
      <c r="A24" s="25"/>
      <c r="B24" s="22">
        <v>10</v>
      </c>
      <c r="C24" s="26" t="s">
        <v>39</v>
      </c>
      <c r="D24" s="24">
        <v>80</v>
      </c>
      <c r="E24" s="22">
        <v>40</v>
      </c>
      <c r="F24" s="22">
        <v>8</v>
      </c>
      <c r="G24" s="22">
        <v>32</v>
      </c>
      <c r="H24" s="22"/>
      <c r="I24" s="41"/>
      <c r="J24" s="41"/>
      <c r="K24" s="41">
        <v>8</v>
      </c>
      <c r="L24" s="41"/>
      <c r="M24" s="42"/>
      <c r="N24" s="16" t="s">
        <v>19</v>
      </c>
      <c r="O24" s="39"/>
      <c r="P24" s="16" t="s">
        <v>40</v>
      </c>
    </row>
    <row r="25" ht="20.25" customHeight="1" spans="1:16">
      <c r="A25" s="25"/>
      <c r="B25" s="22">
        <v>11</v>
      </c>
      <c r="C25" s="26" t="s">
        <v>41</v>
      </c>
      <c r="D25" s="24">
        <v>80</v>
      </c>
      <c r="E25" s="22">
        <v>40</v>
      </c>
      <c r="F25" s="22">
        <v>8</v>
      </c>
      <c r="G25" s="22">
        <v>32</v>
      </c>
      <c r="H25" s="22"/>
      <c r="I25" s="41"/>
      <c r="J25" s="41"/>
      <c r="K25" s="41">
        <v>8</v>
      </c>
      <c r="M25" s="42"/>
      <c r="N25" s="46"/>
      <c r="O25" s="16" t="s">
        <v>19</v>
      </c>
      <c r="P25" s="16" t="s">
        <v>40</v>
      </c>
    </row>
    <row r="26" ht="20.25" customHeight="1" spans="1:16">
      <c r="A26" s="25"/>
      <c r="B26" s="22">
        <v>12</v>
      </c>
      <c r="C26" s="23" t="s">
        <v>42</v>
      </c>
      <c r="D26" s="24">
        <v>80</v>
      </c>
      <c r="E26" s="22">
        <v>40</v>
      </c>
      <c r="F26" s="22">
        <v>8</v>
      </c>
      <c r="G26" s="22">
        <v>32</v>
      </c>
      <c r="H26" s="22"/>
      <c r="I26" s="41"/>
      <c r="J26" s="41"/>
      <c r="K26" s="41">
        <v>8</v>
      </c>
      <c r="M26" s="42"/>
      <c r="N26" s="39"/>
      <c r="O26" s="16" t="s">
        <v>19</v>
      </c>
      <c r="P26" s="16" t="s">
        <v>40</v>
      </c>
    </row>
    <row r="27" ht="20.25" customHeight="1" spans="1:16">
      <c r="A27" s="25"/>
      <c r="B27" s="22">
        <v>13</v>
      </c>
      <c r="C27" s="23" t="s">
        <v>43</v>
      </c>
      <c r="D27" s="24">
        <v>80</v>
      </c>
      <c r="E27" s="22">
        <v>40</v>
      </c>
      <c r="F27" s="22">
        <v>8</v>
      </c>
      <c r="G27" s="22">
        <v>32</v>
      </c>
      <c r="H27" s="22"/>
      <c r="I27" s="41"/>
      <c r="J27" s="41"/>
      <c r="K27" s="41"/>
      <c r="L27" s="41">
        <v>8</v>
      </c>
      <c r="M27" s="42"/>
      <c r="N27" s="39"/>
      <c r="O27" s="16" t="s">
        <v>19</v>
      </c>
      <c r="P27" s="16" t="s">
        <v>40</v>
      </c>
    </row>
    <row r="28" ht="20.25" customHeight="1" spans="1:16">
      <c r="A28" s="25"/>
      <c r="B28" s="22">
        <v>14</v>
      </c>
      <c r="C28" s="26" t="s">
        <v>44</v>
      </c>
      <c r="D28" s="24">
        <v>80</v>
      </c>
      <c r="E28" s="22">
        <v>40</v>
      </c>
      <c r="F28" s="22">
        <v>8</v>
      </c>
      <c r="G28" s="22">
        <v>32</v>
      </c>
      <c r="H28" s="22"/>
      <c r="I28" s="41"/>
      <c r="J28" s="41"/>
      <c r="K28" s="41"/>
      <c r="L28" s="41">
        <v>8</v>
      </c>
      <c r="M28" s="42"/>
      <c r="N28" s="46"/>
      <c r="O28" s="16" t="s">
        <v>19</v>
      </c>
      <c r="P28" s="16"/>
    </row>
    <row r="29" ht="20.25" customHeight="1" spans="1:16">
      <c r="A29" s="25"/>
      <c r="B29" s="22">
        <v>15</v>
      </c>
      <c r="C29" s="26" t="s">
        <v>45</v>
      </c>
      <c r="D29" s="24">
        <v>80</v>
      </c>
      <c r="E29" s="22">
        <v>40</v>
      </c>
      <c r="F29" s="22">
        <v>8</v>
      </c>
      <c r="G29" s="22">
        <v>32</v>
      </c>
      <c r="H29" s="22"/>
      <c r="I29" s="41"/>
      <c r="J29" s="41"/>
      <c r="K29" s="41"/>
      <c r="L29" s="41">
        <v>8</v>
      </c>
      <c r="M29" s="42"/>
      <c r="N29" s="46"/>
      <c r="O29" s="16" t="s">
        <v>19</v>
      </c>
      <c r="P29" s="16"/>
    </row>
    <row r="30" ht="20.25" customHeight="1" spans="1:16">
      <c r="A30" s="28"/>
      <c r="B30" s="20" t="s">
        <v>27</v>
      </c>
      <c r="C30" s="20"/>
      <c r="D30" s="20">
        <f t="shared" ref="D30:H30" si="0">SUM(D15:D29)</f>
        <v>1200</v>
      </c>
      <c r="E30" s="20">
        <f t="shared" si="0"/>
        <v>600</v>
      </c>
      <c r="F30" s="20">
        <f t="shared" si="0"/>
        <v>120</v>
      </c>
      <c r="G30" s="20">
        <f t="shared" si="0"/>
        <v>480</v>
      </c>
      <c r="H30" s="20">
        <f t="shared" si="0"/>
        <v>0</v>
      </c>
      <c r="I30" s="20"/>
      <c r="J30" s="20"/>
      <c r="K30" s="20"/>
      <c r="L30" s="20"/>
      <c r="M30" s="38"/>
      <c r="N30" s="16"/>
      <c r="O30" s="16"/>
      <c r="P30" s="39"/>
    </row>
    <row r="31" ht="20.25" customHeight="1" spans="1:16">
      <c r="A31" s="29" t="s">
        <v>46</v>
      </c>
      <c r="B31" s="22">
        <v>1</v>
      </c>
      <c r="C31" s="30" t="s">
        <v>47</v>
      </c>
      <c r="D31" s="16">
        <v>80</v>
      </c>
      <c r="E31" s="22">
        <v>40</v>
      </c>
      <c r="F31" s="22">
        <v>8</v>
      </c>
      <c r="G31" s="22">
        <v>32</v>
      </c>
      <c r="H31" s="16"/>
      <c r="I31" s="16"/>
      <c r="J31" s="16"/>
      <c r="K31" s="16"/>
      <c r="L31" s="16"/>
      <c r="M31" s="38">
        <v>8</v>
      </c>
      <c r="N31" s="16"/>
      <c r="O31" s="16" t="s">
        <v>19</v>
      </c>
      <c r="P31" s="16"/>
    </row>
    <row r="32" ht="20.25" customHeight="1" spans="1:16">
      <c r="A32" s="29"/>
      <c r="B32" s="22">
        <v>2</v>
      </c>
      <c r="C32" s="26" t="s">
        <v>48</v>
      </c>
      <c r="D32" s="16">
        <v>80</v>
      </c>
      <c r="E32" s="22">
        <v>40</v>
      </c>
      <c r="F32" s="22">
        <v>8</v>
      </c>
      <c r="G32" s="22">
        <v>32</v>
      </c>
      <c r="H32" s="16"/>
      <c r="I32" s="16"/>
      <c r="J32" s="16"/>
      <c r="K32" s="16"/>
      <c r="L32" s="16">
        <v>8</v>
      </c>
      <c r="M32" s="38"/>
      <c r="N32" s="16"/>
      <c r="O32" s="16" t="s">
        <v>19</v>
      </c>
      <c r="P32" s="16"/>
    </row>
    <row r="33" ht="20.25" customHeight="1" spans="1:16">
      <c r="A33" s="29"/>
      <c r="B33" s="22">
        <v>3</v>
      </c>
      <c r="C33" s="26" t="s">
        <v>49</v>
      </c>
      <c r="D33" s="16">
        <v>80</v>
      </c>
      <c r="E33" s="22">
        <v>40</v>
      </c>
      <c r="F33" s="22">
        <v>8</v>
      </c>
      <c r="G33" s="22">
        <v>32</v>
      </c>
      <c r="H33" s="16"/>
      <c r="I33" s="16">
        <v>8</v>
      </c>
      <c r="J33" s="16"/>
      <c r="K33" s="16"/>
      <c r="L33" s="16"/>
      <c r="M33" s="38"/>
      <c r="N33" s="16"/>
      <c r="O33" s="16" t="s">
        <v>19</v>
      </c>
      <c r="P33" s="16"/>
    </row>
    <row r="34" ht="24" customHeight="1" spans="1:16">
      <c r="A34" s="29"/>
      <c r="B34" s="22">
        <v>4</v>
      </c>
      <c r="C34" s="31" t="s">
        <v>50</v>
      </c>
      <c r="D34" s="16">
        <v>80</v>
      </c>
      <c r="E34" s="22">
        <v>40</v>
      </c>
      <c r="F34" s="22">
        <v>8</v>
      </c>
      <c r="G34" s="22">
        <v>32</v>
      </c>
      <c r="H34" s="16"/>
      <c r="I34" s="16"/>
      <c r="J34" s="16"/>
      <c r="K34" s="16"/>
      <c r="L34" s="16">
        <v>8</v>
      </c>
      <c r="M34" s="38"/>
      <c r="N34" s="16"/>
      <c r="O34" s="16" t="s">
        <v>19</v>
      </c>
      <c r="P34" s="16"/>
    </row>
    <row r="35" ht="22" customHeight="1" spans="1:16">
      <c r="A35" s="29"/>
      <c r="B35" s="6" t="s">
        <v>27</v>
      </c>
      <c r="C35" s="6"/>
      <c r="D35" s="6">
        <f>SUM(D31:D34)</f>
        <v>320</v>
      </c>
      <c r="E35" s="6">
        <v>96</v>
      </c>
      <c r="F35" s="6">
        <f>SUM(F31:F34)</f>
        <v>32</v>
      </c>
      <c r="G35" s="6">
        <f>SUM(G31:G34)</f>
        <v>128</v>
      </c>
      <c r="H35" s="16"/>
      <c r="I35" s="16"/>
      <c r="J35" s="16"/>
      <c r="K35" s="16"/>
      <c r="L35" s="16"/>
      <c r="M35" s="38"/>
      <c r="N35" s="16"/>
      <c r="O35" s="16"/>
      <c r="P35" s="39"/>
    </row>
    <row r="36" ht="20.25" customHeight="1" spans="1:16">
      <c r="A36" s="16" t="s">
        <v>51</v>
      </c>
      <c r="B36" s="16"/>
      <c r="C36" s="16"/>
      <c r="D36" s="16" t="s">
        <v>52</v>
      </c>
      <c r="E36" s="16"/>
      <c r="F36" s="16"/>
      <c r="G36" s="16"/>
      <c r="H36" s="16"/>
      <c r="I36" s="16"/>
      <c r="J36" s="16"/>
      <c r="K36" s="16"/>
      <c r="L36" s="16"/>
      <c r="M36" s="38" t="s">
        <v>19</v>
      </c>
      <c r="N36" s="16"/>
      <c r="O36" s="16"/>
      <c r="P36" s="39"/>
    </row>
    <row r="37" ht="20.25" customHeight="1" spans="1:16">
      <c r="A37" s="20" t="s">
        <v>53</v>
      </c>
      <c r="B37" s="20"/>
      <c r="C37" s="20"/>
      <c r="D37" s="20">
        <f>D14+D30+D35</f>
        <v>2240</v>
      </c>
      <c r="E37" s="20">
        <f t="shared" ref="E37:H37" si="1">E14+E30+E35</f>
        <v>986</v>
      </c>
      <c r="F37" s="20">
        <f t="shared" si="1"/>
        <v>218</v>
      </c>
      <c r="G37" s="20">
        <f t="shared" si="1"/>
        <v>952</v>
      </c>
      <c r="H37" s="20">
        <f t="shared" si="1"/>
        <v>20</v>
      </c>
      <c r="I37" s="20">
        <f>SUM(I6:I36)</f>
        <v>74</v>
      </c>
      <c r="J37" s="20">
        <f>SUM(J6:J36)</f>
        <v>46</v>
      </c>
      <c r="K37" s="20">
        <f>SUM(K6:K36)</f>
        <v>38</v>
      </c>
      <c r="L37" s="20">
        <f>SUM(L6:L36)</f>
        <v>46</v>
      </c>
      <c r="M37" s="20">
        <f>SUM(M6:M36)</f>
        <v>14</v>
      </c>
      <c r="N37" s="39"/>
      <c r="O37" s="39"/>
      <c r="P37" s="39"/>
    </row>
    <row r="38" ht="20.25" customHeight="1" spans="1:7">
      <c r="A38" t="s">
        <v>54</v>
      </c>
      <c r="D38" s="32"/>
      <c r="E38" s="32"/>
      <c r="F38" s="32"/>
      <c r="G38" s="32"/>
    </row>
  </sheetData>
  <mergeCells count="26">
    <mergeCell ref="A1:P1"/>
    <mergeCell ref="A2:O2"/>
    <mergeCell ref="D3:H3"/>
    <mergeCell ref="I3:M3"/>
    <mergeCell ref="N3:O3"/>
    <mergeCell ref="E4:H4"/>
    <mergeCell ref="B14:C14"/>
    <mergeCell ref="B30:C30"/>
    <mergeCell ref="B35:C35"/>
    <mergeCell ref="A36:C36"/>
    <mergeCell ref="A37:C37"/>
    <mergeCell ref="A3:A5"/>
    <mergeCell ref="A6:A14"/>
    <mergeCell ref="A15:A30"/>
    <mergeCell ref="A31:A35"/>
    <mergeCell ref="B3:B5"/>
    <mergeCell ref="C3:C5"/>
    <mergeCell ref="D4:D5"/>
    <mergeCell ref="I4:I5"/>
    <mergeCell ref="J4:J5"/>
    <mergeCell ref="K4:K5"/>
    <mergeCell ref="L4:L5"/>
    <mergeCell ref="M4:M5"/>
    <mergeCell ref="N4:N5"/>
    <mergeCell ref="O4:O5"/>
    <mergeCell ref="P3:P5"/>
  </mergeCells>
  <printOptions horizontalCentered="1"/>
  <pageMargins left="0.708661417322835" right="0.708661417322835" top="0.47244094488189" bottom="0.55118110236220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曹万友</dc:creator>
  <cp:lastModifiedBy>不可名状的忧伤·</cp:lastModifiedBy>
  <dcterms:created xsi:type="dcterms:W3CDTF">2015-09-23T09:24:00Z</dcterms:created>
  <cp:lastPrinted>2019-03-25T07:24:00Z</cp:lastPrinted>
  <dcterms:modified xsi:type="dcterms:W3CDTF">2020-07-16T06:34:25Z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